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7955" windowHeight="11475" activeTab="1"/>
  </bookViews>
  <sheets>
    <sheet name="المبيعات الشهرية" sheetId="1" r:id="rId1"/>
    <sheet name="المحقق" sheetId="4" r:id="rId2"/>
  </sheets>
  <definedNames>
    <definedName name="_xlnm.Print_Area" localSheetId="0">'المبيعات الشهرية'!$B$2:$K$70</definedName>
    <definedName name="_xlnm.Print_Area" localSheetId="1">المحقق!$B$2:$H$25</definedName>
  </definedNames>
  <calcPr calcId="144525"/>
</workbook>
</file>

<file path=xl/calcChain.xml><?xml version="1.0" encoding="utf-8"?>
<calcChain xmlns="http://schemas.openxmlformats.org/spreadsheetml/2006/main">
  <c r="J37" i="1" l="1"/>
  <c r="K37" i="1" s="1"/>
  <c r="J38" i="1"/>
  <c r="J39" i="1"/>
  <c r="J40" i="1"/>
  <c r="J41" i="1"/>
  <c r="J42" i="1"/>
  <c r="J43" i="1"/>
  <c r="J44" i="1"/>
  <c r="J45" i="1"/>
  <c r="J46" i="1"/>
  <c r="H36" i="1"/>
  <c r="J36" i="1" s="1"/>
  <c r="H37" i="1"/>
  <c r="H38" i="1"/>
  <c r="H39" i="1"/>
  <c r="H40" i="1"/>
  <c r="H41" i="1"/>
  <c r="H42" i="1"/>
  <c r="H43" i="1"/>
  <c r="H44" i="1"/>
  <c r="H45" i="1"/>
  <c r="H46" i="1"/>
  <c r="H35" i="1"/>
  <c r="J35" i="1" s="1"/>
  <c r="J68" i="1"/>
  <c r="J69" i="1"/>
  <c r="J67" i="1"/>
  <c r="J52" i="1"/>
  <c r="J53" i="1"/>
  <c r="J54" i="1"/>
  <c r="J55" i="1"/>
  <c r="J56" i="1"/>
  <c r="J57" i="1"/>
  <c r="J58" i="1"/>
  <c r="J59" i="1"/>
  <c r="J60" i="1"/>
  <c r="J61" i="1"/>
  <c r="J62" i="1"/>
  <c r="J51" i="1"/>
  <c r="H14" i="1"/>
  <c r="J14" i="1" s="1"/>
  <c r="K14" i="1" s="1"/>
  <c r="H15" i="1"/>
  <c r="J15" i="1" s="1"/>
  <c r="H16" i="1"/>
  <c r="J16" i="1" s="1"/>
  <c r="K16" i="1" s="1"/>
  <c r="H17" i="1"/>
  <c r="J17" i="1" s="1"/>
  <c r="K17" i="1" s="1"/>
  <c r="H18" i="1"/>
  <c r="J18" i="1" s="1"/>
  <c r="K18" i="1" s="1"/>
  <c r="H19" i="1"/>
  <c r="J19" i="1" s="1"/>
  <c r="K19" i="1" s="1"/>
  <c r="H20" i="1"/>
  <c r="J20" i="1" s="1"/>
  <c r="K20" i="1" s="1"/>
  <c r="H21" i="1"/>
  <c r="J21" i="1" s="1"/>
  <c r="K21" i="1" s="1"/>
  <c r="H22" i="1"/>
  <c r="J22" i="1" s="1"/>
  <c r="K22" i="1" s="1"/>
  <c r="H23" i="1"/>
  <c r="J23" i="1" s="1"/>
  <c r="K23" i="1" s="1"/>
  <c r="H24" i="1"/>
  <c r="J24" i="1" s="1"/>
  <c r="K24" i="1" s="1"/>
  <c r="H25" i="1"/>
  <c r="J25" i="1" s="1"/>
  <c r="K25" i="1" s="1"/>
  <c r="H26" i="1"/>
  <c r="J26" i="1" s="1"/>
  <c r="K26" i="1" s="1"/>
  <c r="H27" i="1"/>
  <c r="J27" i="1" s="1"/>
  <c r="K27" i="1" s="1"/>
  <c r="H28" i="1"/>
  <c r="J28" i="1" s="1"/>
  <c r="K28" i="1" s="1"/>
  <c r="H29" i="1"/>
  <c r="J29" i="1" s="1"/>
  <c r="K29" i="1" s="1"/>
  <c r="H30" i="1"/>
  <c r="J30" i="1" s="1"/>
  <c r="K30" i="1" s="1"/>
  <c r="H13" i="1"/>
  <c r="J13" i="1" s="1"/>
  <c r="K13" i="1" s="1"/>
  <c r="K68" i="1"/>
  <c r="K70" i="1" s="1"/>
  <c r="K69" i="1"/>
  <c r="K67" i="1"/>
  <c r="K52" i="1"/>
  <c r="K53" i="1"/>
  <c r="K54" i="1"/>
  <c r="K55" i="1"/>
  <c r="K56" i="1"/>
  <c r="K57" i="1"/>
  <c r="K58" i="1"/>
  <c r="K59" i="1"/>
  <c r="K60" i="1"/>
  <c r="K61" i="1"/>
  <c r="K62" i="1"/>
  <c r="K51" i="1"/>
  <c r="K63" i="1" s="1"/>
  <c r="K38" i="1"/>
  <c r="K39" i="1"/>
  <c r="K40" i="1"/>
  <c r="K41" i="1"/>
  <c r="K42" i="1"/>
  <c r="K43" i="1"/>
  <c r="K44" i="1"/>
  <c r="K45" i="1"/>
  <c r="K46" i="1"/>
  <c r="G8" i="1"/>
  <c r="G6" i="1"/>
  <c r="F8" i="1"/>
  <c r="F7" i="1"/>
  <c r="F6" i="1"/>
  <c r="F5" i="1"/>
  <c r="D8" i="1"/>
  <c r="D7" i="1"/>
  <c r="D6" i="1"/>
  <c r="D5" i="1"/>
  <c r="E8" i="1"/>
  <c r="E7" i="1"/>
  <c r="E6" i="1"/>
  <c r="E5" i="1"/>
  <c r="I6" i="1"/>
  <c r="I8" i="1"/>
  <c r="H6" i="1"/>
  <c r="H8" i="1"/>
  <c r="J63" i="1"/>
  <c r="J70" i="1"/>
  <c r="C31" i="1"/>
  <c r="C5" i="1" s="1"/>
  <c r="C47" i="1"/>
  <c r="C7" i="1" s="1"/>
  <c r="C70" i="1"/>
  <c r="C8" i="1" s="1"/>
  <c r="J8" i="1" s="1"/>
  <c r="K8" i="1" s="1"/>
  <c r="C63" i="1"/>
  <c r="C6" i="1" s="1"/>
  <c r="J6" i="1" s="1"/>
  <c r="K6" i="1" s="1"/>
  <c r="G70" i="1"/>
  <c r="F70" i="1"/>
  <c r="E70" i="1"/>
  <c r="D70" i="1"/>
  <c r="I69" i="1"/>
  <c r="H69" i="1"/>
  <c r="I68" i="1"/>
  <c r="H68" i="1"/>
  <c r="I67" i="1"/>
  <c r="I70" i="1" s="1"/>
  <c r="H67" i="1"/>
  <c r="H70" i="1" s="1"/>
  <c r="G63" i="1"/>
  <c r="F63" i="1"/>
  <c r="E63" i="1"/>
  <c r="I63" i="1"/>
  <c r="G47" i="1"/>
  <c r="G7" i="1" s="1"/>
  <c r="F47" i="1"/>
  <c r="E47" i="1"/>
  <c r="I47" i="1"/>
  <c r="G31" i="1"/>
  <c r="G5" i="1" s="1"/>
  <c r="F31" i="1"/>
  <c r="E31" i="1"/>
  <c r="D31" i="1"/>
  <c r="F9" i="1"/>
  <c r="E9" i="1"/>
  <c r="K36" i="1" l="1"/>
  <c r="K35" i="1"/>
  <c r="H7" i="1"/>
  <c r="J7" i="1" s="1"/>
  <c r="K7" i="1" s="1"/>
  <c r="I7" i="1"/>
  <c r="J31" i="1"/>
  <c r="K15" i="1"/>
  <c r="G9" i="1"/>
  <c r="I5" i="1"/>
  <c r="I9" i="1" s="1"/>
  <c r="H5" i="1"/>
  <c r="J5" i="1" s="1"/>
  <c r="K31" i="1"/>
  <c r="C9" i="1"/>
  <c r="D9" i="1"/>
  <c r="H9" i="1"/>
  <c r="I31" i="1"/>
  <c r="H47" i="1"/>
  <c r="D47" i="1"/>
  <c r="H63" i="1"/>
  <c r="D63" i="1"/>
  <c r="H31" i="1"/>
  <c r="K47" i="1" l="1"/>
  <c r="J47" i="1"/>
  <c r="J9" i="1"/>
  <c r="K5" i="1"/>
  <c r="K9" i="1" s="1"/>
</calcChain>
</file>

<file path=xl/sharedStrings.xml><?xml version="1.0" encoding="utf-8"?>
<sst xmlns="http://schemas.openxmlformats.org/spreadsheetml/2006/main" count="123" uniqueCount="70">
  <si>
    <t>الأسم</t>
  </si>
  <si>
    <t>تحصيل نقدى</t>
  </si>
  <si>
    <t>تحصيل شيكات</t>
  </si>
  <si>
    <t>بيع أجل</t>
  </si>
  <si>
    <t>بيع نقدى</t>
  </si>
  <si>
    <t>أجمالى البيع</t>
  </si>
  <si>
    <t xml:space="preserve">أجمالى البيع النقدى </t>
  </si>
  <si>
    <t>المستهدف الشهرى</t>
  </si>
  <si>
    <t>المحقق من المستهدف</t>
  </si>
  <si>
    <t>نسبة التحقيق</t>
  </si>
  <si>
    <t>الأجل والنقدى</t>
  </si>
  <si>
    <t>والتحصيل النقدى</t>
  </si>
  <si>
    <t>فرع القاهره</t>
  </si>
  <si>
    <t>فرع الجيزه</t>
  </si>
  <si>
    <t>فرع المنصوره</t>
  </si>
  <si>
    <t>فرع الأسكندرية</t>
  </si>
  <si>
    <t>الأجماليات</t>
  </si>
  <si>
    <t>فرع القاهرة</t>
  </si>
  <si>
    <t>عصام زكريا</t>
  </si>
  <si>
    <t>محمود بهجت</t>
  </si>
  <si>
    <t xml:space="preserve">أشرف يحيى </t>
  </si>
  <si>
    <t>محمد السيد</t>
  </si>
  <si>
    <t>أحمد حسين</t>
  </si>
  <si>
    <t>شهاب</t>
  </si>
  <si>
    <t>سيد الخضرجى</t>
  </si>
  <si>
    <t>صادق</t>
  </si>
  <si>
    <t>أحمد عبد اللطيف</t>
  </si>
  <si>
    <t>أحمد زغلول</t>
  </si>
  <si>
    <t>على عبد الغنى</t>
  </si>
  <si>
    <t>أحمد عبد السميع</t>
  </si>
  <si>
    <t>تامر حلمى</t>
  </si>
  <si>
    <t>وليد محمود</t>
  </si>
  <si>
    <t>أشرف فتوح</t>
  </si>
  <si>
    <t>أحمد أبراهيم</t>
  </si>
  <si>
    <t>أبراهيم خليل</t>
  </si>
  <si>
    <t>فرع المنصورة</t>
  </si>
  <si>
    <t xml:space="preserve"> اسلام</t>
  </si>
  <si>
    <t>المشد</t>
  </si>
  <si>
    <t>محمد يسرى</t>
  </si>
  <si>
    <t>وسام</t>
  </si>
  <si>
    <t>محمد زلط</t>
  </si>
  <si>
    <t>تامر صلاح</t>
  </si>
  <si>
    <t>محمود رشاد</t>
  </si>
  <si>
    <t>محمد حمدى</t>
  </si>
  <si>
    <t>عزت</t>
  </si>
  <si>
    <t>محمد سماحة</t>
  </si>
  <si>
    <t>طه</t>
  </si>
  <si>
    <t>فادى</t>
  </si>
  <si>
    <t>فرع الجيزة</t>
  </si>
  <si>
    <t>عمر بيومى</t>
  </si>
  <si>
    <t>مسعود فاروق</t>
  </si>
  <si>
    <t>وائل أمان</t>
  </si>
  <si>
    <t>محمد شوقى</t>
  </si>
  <si>
    <t>على سعد</t>
  </si>
  <si>
    <t>محمد كمال</t>
  </si>
  <si>
    <t>عبد الرؤف</t>
  </si>
  <si>
    <t>أحمد على</t>
  </si>
  <si>
    <t>عبد الحق</t>
  </si>
  <si>
    <t xml:space="preserve">هشام </t>
  </si>
  <si>
    <t>اسلام</t>
  </si>
  <si>
    <t>أحمد حسن</t>
  </si>
  <si>
    <t xml:space="preserve">فرع  الأسكندرية </t>
  </si>
  <si>
    <t>محمدالشافعى</t>
  </si>
  <si>
    <t>أحمدأبراهيم</t>
  </si>
  <si>
    <t>أجمالى</t>
  </si>
  <si>
    <t>إجمالى فروع الشركة</t>
  </si>
  <si>
    <t>هانى عليان</t>
  </si>
  <si>
    <t>مندوب قد حقق المستهدف الشهرى</t>
  </si>
  <si>
    <t>مندوب لم يحقق المستهدف الشهرى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</si>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</sst>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b/>
      <sz val="9"/>
      <name val="Century Gothic"/>
      <family val="2"/>
    </font>
    <font>
      <sz val="8"/>
      <name val="Century Gothic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AdvertisingBold"/>
      <charset val="178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theme="1"/>
      <name val="AdvertisingBold"/>
      <charset val="178"/>
    </font>
    <font>
      <sz val="10"/>
      <color theme="1"/>
      <name val="AdvertisingBold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4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9" fontId="8" fillId="0" borderId="9" xfId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9" fontId="5" fillId="0" borderId="9" xfId="1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9" fontId="7" fillId="2" borderId="5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0"/>
  <sheetViews>
    <sheetView rightToLeft="1" view="pageBreakPreview" topLeftCell="A5" zoomScale="115" zoomScaleNormal="100" zoomScaleSheetLayoutView="115" workbookViewId="0">
      <selection activeCell="D28" sqref="D28"/>
    </sheetView>
  </sheetViews>
  <sheetFormatPr defaultRowHeight="14.25" x14ac:dyDescent="0.2"/>
  <cols>
    <col min="1" max="1" width="9" style="1"/>
    <col min="2" max="2" width="11.125" style="1" bestFit="1" customWidth="1"/>
    <col min="3" max="3" width="11.125" style="1" customWidth="1"/>
    <col min="4" max="4" width="12.375" style="1" bestFit="1" customWidth="1"/>
    <col min="5" max="5" width="11.25" style="1" bestFit="1" customWidth="1"/>
    <col min="6" max="6" width="13.625" style="1" bestFit="1" customWidth="1"/>
    <col min="7" max="7" width="10.125" style="1" bestFit="1" customWidth="1"/>
    <col min="8" max="8" width="13.625" style="1" bestFit="1" customWidth="1"/>
    <col min="9" max="9" width="14.25" style="1" bestFit="1" customWidth="1"/>
    <col min="10" max="10" width="11.25" style="1" customWidth="1"/>
    <col min="11" max="11" width="6.375" style="1" bestFit="1" customWidth="1"/>
    <col min="12" max="12" width="14.5" style="1" bestFit="1" customWidth="1"/>
    <col min="13" max="13" width="8.5" style="1" bestFit="1" customWidth="1"/>
    <col min="14" max="16384" width="9" style="1"/>
  </cols>
  <sheetData>
    <row r="1" spans="2:11" ht="15" thickBot="1" x14ac:dyDescent="0.25"/>
    <row r="2" spans="2:11" ht="24.75" customHeight="1" thickBot="1" x14ac:dyDescent="0.25">
      <c r="B2" s="16" t="s">
        <v>65</v>
      </c>
      <c r="C2" s="17"/>
      <c r="D2" s="17"/>
      <c r="E2" s="17"/>
      <c r="F2" s="17"/>
      <c r="G2" s="17"/>
      <c r="H2" s="17"/>
      <c r="I2" s="17"/>
      <c r="J2" s="17"/>
      <c r="K2" s="18"/>
    </row>
    <row r="3" spans="2:11" ht="14.25" customHeight="1" x14ac:dyDescent="0.2">
      <c r="B3" s="29" t="s">
        <v>0</v>
      </c>
      <c r="C3" s="30" t="s">
        <v>64</v>
      </c>
      <c r="D3" s="31" t="s">
        <v>1</v>
      </c>
      <c r="E3" s="31" t="s">
        <v>2</v>
      </c>
      <c r="F3" s="31" t="s">
        <v>3</v>
      </c>
      <c r="G3" s="31" t="s">
        <v>4</v>
      </c>
      <c r="H3" s="30" t="s">
        <v>5</v>
      </c>
      <c r="I3" s="30" t="s">
        <v>6</v>
      </c>
      <c r="J3" s="32" t="s">
        <v>8</v>
      </c>
      <c r="K3" s="33" t="s">
        <v>9</v>
      </c>
    </row>
    <row r="4" spans="2:11" ht="14.25" customHeight="1" x14ac:dyDescent="0.2">
      <c r="B4" s="34"/>
      <c r="C4" s="35" t="s">
        <v>7</v>
      </c>
      <c r="D4" s="36"/>
      <c r="E4" s="36"/>
      <c r="F4" s="36"/>
      <c r="G4" s="36"/>
      <c r="H4" s="35" t="s">
        <v>10</v>
      </c>
      <c r="I4" s="35" t="s">
        <v>11</v>
      </c>
      <c r="J4" s="37"/>
      <c r="K4" s="38"/>
    </row>
    <row r="5" spans="2:11" ht="15" x14ac:dyDescent="0.2">
      <c r="B5" s="9" t="s">
        <v>12</v>
      </c>
      <c r="C5" s="7">
        <f>C31</f>
        <v>2095100</v>
      </c>
      <c r="D5" s="7">
        <f>D31</f>
        <v>0</v>
      </c>
      <c r="E5" s="7">
        <f>E31</f>
        <v>0</v>
      </c>
      <c r="F5" s="7">
        <f>F31</f>
        <v>0</v>
      </c>
      <c r="G5" s="7">
        <f>G31</f>
        <v>0</v>
      </c>
      <c r="H5" s="7">
        <f>G5+F5</f>
        <v>0</v>
      </c>
      <c r="I5" s="7">
        <f>G5+D5</f>
        <v>0</v>
      </c>
      <c r="J5" s="7">
        <f>H5-C5</f>
        <v>-2095100</v>
      </c>
      <c r="K5" s="10">
        <f>J5/C5</f>
        <v>-1</v>
      </c>
    </row>
    <row r="6" spans="2:11" ht="15" x14ac:dyDescent="0.2">
      <c r="B6" s="9" t="s">
        <v>13</v>
      </c>
      <c r="C6" s="7">
        <f>C63</f>
        <v>240000</v>
      </c>
      <c r="D6" s="7">
        <f>D63</f>
        <v>0</v>
      </c>
      <c r="E6" s="7">
        <f>E63</f>
        <v>0</v>
      </c>
      <c r="F6" s="7">
        <f>F63</f>
        <v>0</v>
      </c>
      <c r="G6" s="7">
        <f>G63</f>
        <v>0</v>
      </c>
      <c r="H6" s="7">
        <f t="shared" ref="H6:H8" si="0">G6+F6</f>
        <v>0</v>
      </c>
      <c r="I6" s="7">
        <f t="shared" ref="I6:I8" si="1">G6+D6</f>
        <v>0</v>
      </c>
      <c r="J6" s="7">
        <f t="shared" ref="J6:J8" si="2">H6-C6</f>
        <v>-240000</v>
      </c>
      <c r="K6" s="10">
        <f t="shared" ref="K6:K8" si="3">J6/C6</f>
        <v>-1</v>
      </c>
    </row>
    <row r="7" spans="2:11" ht="15" x14ac:dyDescent="0.2">
      <c r="B7" s="9" t="s">
        <v>14</v>
      </c>
      <c r="C7" s="7">
        <f>C47</f>
        <v>360000</v>
      </c>
      <c r="D7" s="7">
        <f>D47</f>
        <v>0</v>
      </c>
      <c r="E7" s="7">
        <f>E47</f>
        <v>0</v>
      </c>
      <c r="F7" s="7">
        <f>F47</f>
        <v>0</v>
      </c>
      <c r="G7" s="7">
        <f>G47</f>
        <v>50000</v>
      </c>
      <c r="H7" s="7">
        <f t="shared" si="0"/>
        <v>50000</v>
      </c>
      <c r="I7" s="7">
        <f t="shared" si="1"/>
        <v>50000</v>
      </c>
      <c r="J7" s="7">
        <f t="shared" si="2"/>
        <v>-310000</v>
      </c>
      <c r="K7" s="10">
        <f t="shared" si="3"/>
        <v>-0.86111111111111116</v>
      </c>
    </row>
    <row r="8" spans="2:11" ht="15" x14ac:dyDescent="0.2">
      <c r="B8" s="9" t="s">
        <v>15</v>
      </c>
      <c r="C8" s="7">
        <f>C70</f>
        <v>90000</v>
      </c>
      <c r="D8" s="7">
        <f>D70</f>
        <v>0</v>
      </c>
      <c r="E8" s="7">
        <f>E70</f>
        <v>0</v>
      </c>
      <c r="F8" s="7">
        <f>F70</f>
        <v>0</v>
      </c>
      <c r="G8" s="7">
        <f>G70</f>
        <v>0</v>
      </c>
      <c r="H8" s="7">
        <f t="shared" si="0"/>
        <v>0</v>
      </c>
      <c r="I8" s="7">
        <f t="shared" si="1"/>
        <v>0</v>
      </c>
      <c r="J8" s="7">
        <f t="shared" si="2"/>
        <v>-90000</v>
      </c>
      <c r="K8" s="10">
        <f t="shared" si="3"/>
        <v>-1</v>
      </c>
    </row>
    <row r="9" spans="2:11" ht="15.75" thickBot="1" x14ac:dyDescent="0.25">
      <c r="B9" s="19" t="s">
        <v>16</v>
      </c>
      <c r="C9" s="20">
        <f t="shared" ref="C9:I9" si="4">SUM(C5:C8)</f>
        <v>2785100</v>
      </c>
      <c r="D9" s="20">
        <f t="shared" si="4"/>
        <v>0</v>
      </c>
      <c r="E9" s="20">
        <f t="shared" si="4"/>
        <v>0</v>
      </c>
      <c r="F9" s="20">
        <f t="shared" si="4"/>
        <v>0</v>
      </c>
      <c r="G9" s="20">
        <f t="shared" si="4"/>
        <v>50000</v>
      </c>
      <c r="H9" s="20">
        <f t="shared" si="4"/>
        <v>50000</v>
      </c>
      <c r="I9" s="20">
        <f t="shared" si="4"/>
        <v>50000</v>
      </c>
      <c r="J9" s="20">
        <f t="shared" ref="J9:K9" si="5">SUM(J5:J8)</f>
        <v>-2735100</v>
      </c>
      <c r="K9" s="47">
        <f>SUM(K5:K8)/4</f>
        <v>-0.96527777777777779</v>
      </c>
    </row>
    <row r="10" spans="2:11" ht="18" customHeight="1" thickBot="1" x14ac:dyDescent="0.5">
      <c r="B10" s="21" t="s">
        <v>17</v>
      </c>
      <c r="C10" s="22"/>
      <c r="D10" s="22"/>
      <c r="E10" s="22"/>
      <c r="F10" s="22"/>
      <c r="G10" s="22"/>
      <c r="H10" s="22"/>
      <c r="I10" s="22"/>
      <c r="J10" s="22"/>
      <c r="K10" s="23"/>
    </row>
    <row r="11" spans="2:11" x14ac:dyDescent="0.2">
      <c r="B11" s="41" t="s">
        <v>0</v>
      </c>
      <c r="C11" s="32" t="s">
        <v>7</v>
      </c>
      <c r="D11" s="32" t="s">
        <v>1</v>
      </c>
      <c r="E11" s="32" t="s">
        <v>2</v>
      </c>
      <c r="F11" s="32" t="s">
        <v>3</v>
      </c>
      <c r="G11" s="32" t="s">
        <v>4</v>
      </c>
      <c r="H11" s="39" t="s">
        <v>5</v>
      </c>
      <c r="I11" s="39" t="s">
        <v>6</v>
      </c>
      <c r="J11" s="32" t="s">
        <v>8</v>
      </c>
      <c r="K11" s="33" t="s">
        <v>9</v>
      </c>
    </row>
    <row r="12" spans="2:11" x14ac:dyDescent="0.2">
      <c r="B12" s="42"/>
      <c r="C12" s="37"/>
      <c r="D12" s="37"/>
      <c r="E12" s="37"/>
      <c r="F12" s="37"/>
      <c r="G12" s="37"/>
      <c r="H12" s="40" t="s">
        <v>10</v>
      </c>
      <c r="I12" s="40" t="s">
        <v>11</v>
      </c>
      <c r="J12" s="37"/>
      <c r="K12" s="38"/>
    </row>
    <row r="13" spans="2:11" ht="15" x14ac:dyDescent="0.25">
      <c r="B13" s="11" t="s">
        <v>18</v>
      </c>
      <c r="C13" s="43">
        <v>70000</v>
      </c>
      <c r="D13" s="8"/>
      <c r="E13" s="8"/>
      <c r="F13" s="8"/>
      <c r="G13" s="8">
        <v>0</v>
      </c>
      <c r="H13" s="8">
        <f>G13+F13</f>
        <v>0</v>
      </c>
      <c r="I13" s="8"/>
      <c r="J13" s="8">
        <f>H13</f>
        <v>0</v>
      </c>
      <c r="K13" s="45">
        <f>J13/C13</f>
        <v>0</v>
      </c>
    </row>
    <row r="14" spans="2:11" ht="15" x14ac:dyDescent="0.25">
      <c r="B14" s="11" t="s">
        <v>19</v>
      </c>
      <c r="C14" s="43">
        <v>70000</v>
      </c>
      <c r="D14" s="8"/>
      <c r="E14" s="8"/>
      <c r="F14" s="8"/>
      <c r="G14" s="8">
        <v>0</v>
      </c>
      <c r="H14" s="8">
        <f t="shared" ref="H14:H30" si="6">G14+F14</f>
        <v>0</v>
      </c>
      <c r="I14" s="8"/>
      <c r="J14" s="8">
        <f t="shared" ref="J14:J30" si="7">H14</f>
        <v>0</v>
      </c>
      <c r="K14" s="45">
        <f t="shared" ref="K14:K30" si="8">J14/C14</f>
        <v>0</v>
      </c>
    </row>
    <row r="15" spans="2:11" ht="15" x14ac:dyDescent="0.25">
      <c r="B15" s="11" t="s">
        <v>20</v>
      </c>
      <c r="C15" s="43">
        <v>80000</v>
      </c>
      <c r="D15" s="8"/>
      <c r="E15" s="8"/>
      <c r="F15" s="8"/>
      <c r="G15" s="8">
        <v>0</v>
      </c>
      <c r="H15" s="8">
        <f t="shared" si="6"/>
        <v>0</v>
      </c>
      <c r="I15" s="8"/>
      <c r="J15" s="8">
        <f t="shared" si="7"/>
        <v>0</v>
      </c>
      <c r="K15" s="45">
        <f t="shared" si="8"/>
        <v>0</v>
      </c>
    </row>
    <row r="16" spans="2:11" ht="15" x14ac:dyDescent="0.25">
      <c r="B16" s="11" t="s">
        <v>21</v>
      </c>
      <c r="C16" s="43">
        <v>90000</v>
      </c>
      <c r="D16" s="8"/>
      <c r="E16" s="8"/>
      <c r="F16" s="8"/>
      <c r="G16" s="8">
        <v>0</v>
      </c>
      <c r="H16" s="8">
        <f t="shared" si="6"/>
        <v>0</v>
      </c>
      <c r="I16" s="8"/>
      <c r="J16" s="8">
        <f t="shared" si="7"/>
        <v>0</v>
      </c>
      <c r="K16" s="45">
        <f t="shared" si="8"/>
        <v>0</v>
      </c>
    </row>
    <row r="17" spans="2:11" ht="15" x14ac:dyDescent="0.25">
      <c r="B17" s="11" t="s">
        <v>22</v>
      </c>
      <c r="C17" s="43">
        <v>50000</v>
      </c>
      <c r="D17" s="8"/>
      <c r="E17" s="8"/>
      <c r="F17" s="8"/>
      <c r="G17" s="8">
        <v>0</v>
      </c>
      <c r="H17" s="8">
        <f t="shared" si="6"/>
        <v>0</v>
      </c>
      <c r="I17" s="8"/>
      <c r="J17" s="8">
        <f t="shared" si="7"/>
        <v>0</v>
      </c>
      <c r="K17" s="45">
        <f t="shared" si="8"/>
        <v>0</v>
      </c>
    </row>
    <row r="18" spans="2:11" ht="15" x14ac:dyDescent="0.25">
      <c r="B18" s="11" t="s">
        <v>23</v>
      </c>
      <c r="C18" s="43">
        <v>110000</v>
      </c>
      <c r="D18" s="8"/>
      <c r="E18" s="8"/>
      <c r="F18" s="8"/>
      <c r="G18" s="8">
        <v>0</v>
      </c>
      <c r="H18" s="8">
        <f t="shared" si="6"/>
        <v>0</v>
      </c>
      <c r="I18" s="8"/>
      <c r="J18" s="8">
        <f t="shared" si="7"/>
        <v>0</v>
      </c>
      <c r="K18" s="45">
        <f t="shared" si="8"/>
        <v>0</v>
      </c>
    </row>
    <row r="19" spans="2:11" ht="15" x14ac:dyDescent="0.25">
      <c r="B19" s="11" t="s">
        <v>66</v>
      </c>
      <c r="C19" s="43">
        <v>125000</v>
      </c>
      <c r="D19" s="8"/>
      <c r="E19" s="8"/>
      <c r="F19" s="8"/>
      <c r="G19" s="8">
        <v>0</v>
      </c>
      <c r="H19" s="8">
        <f t="shared" si="6"/>
        <v>0</v>
      </c>
      <c r="I19" s="8"/>
      <c r="J19" s="8">
        <f t="shared" si="7"/>
        <v>0</v>
      </c>
      <c r="K19" s="45">
        <f t="shared" si="8"/>
        <v>0</v>
      </c>
    </row>
    <row r="20" spans="2:11" ht="15" x14ac:dyDescent="0.25">
      <c r="B20" s="11" t="s">
        <v>24</v>
      </c>
      <c r="C20" s="43">
        <v>105000</v>
      </c>
      <c r="D20" s="8"/>
      <c r="E20" s="8"/>
      <c r="F20" s="8"/>
      <c r="G20" s="8">
        <v>0</v>
      </c>
      <c r="H20" s="8">
        <f t="shared" si="6"/>
        <v>0</v>
      </c>
      <c r="I20" s="8"/>
      <c r="J20" s="8">
        <f t="shared" si="7"/>
        <v>0</v>
      </c>
      <c r="K20" s="45">
        <f t="shared" si="8"/>
        <v>0</v>
      </c>
    </row>
    <row r="21" spans="2:11" ht="15" x14ac:dyDescent="0.25">
      <c r="B21" s="12" t="s">
        <v>25</v>
      </c>
      <c r="C21" s="44">
        <v>90000</v>
      </c>
      <c r="D21" s="46"/>
      <c r="E21" s="46"/>
      <c r="F21" s="46"/>
      <c r="G21" s="8">
        <v>0</v>
      </c>
      <c r="H21" s="8">
        <f t="shared" si="6"/>
        <v>0</v>
      </c>
      <c r="I21" s="46"/>
      <c r="J21" s="8">
        <f t="shared" si="7"/>
        <v>0</v>
      </c>
      <c r="K21" s="45">
        <f t="shared" si="8"/>
        <v>0</v>
      </c>
    </row>
    <row r="22" spans="2:11" ht="15" x14ac:dyDescent="0.25">
      <c r="B22" s="12" t="s">
        <v>26</v>
      </c>
      <c r="C22" s="44">
        <v>130000</v>
      </c>
      <c r="D22" s="46"/>
      <c r="E22" s="46"/>
      <c r="F22" s="46"/>
      <c r="G22" s="8">
        <v>0</v>
      </c>
      <c r="H22" s="8">
        <f t="shared" si="6"/>
        <v>0</v>
      </c>
      <c r="I22" s="46"/>
      <c r="J22" s="8">
        <f t="shared" si="7"/>
        <v>0</v>
      </c>
      <c r="K22" s="45">
        <f t="shared" si="8"/>
        <v>0</v>
      </c>
    </row>
    <row r="23" spans="2:11" ht="15" x14ac:dyDescent="0.25">
      <c r="B23" s="12" t="s">
        <v>27</v>
      </c>
      <c r="C23" s="44">
        <v>160000</v>
      </c>
      <c r="D23" s="46"/>
      <c r="E23" s="46"/>
      <c r="F23" s="46"/>
      <c r="G23" s="8">
        <v>0</v>
      </c>
      <c r="H23" s="8">
        <f t="shared" si="6"/>
        <v>0</v>
      </c>
      <c r="I23" s="46"/>
      <c r="J23" s="8">
        <f t="shared" si="7"/>
        <v>0</v>
      </c>
      <c r="K23" s="45">
        <f t="shared" si="8"/>
        <v>0</v>
      </c>
    </row>
    <row r="24" spans="2:11" ht="15" x14ac:dyDescent="0.25">
      <c r="B24" s="11" t="s">
        <v>28</v>
      </c>
      <c r="C24" s="43">
        <v>75000</v>
      </c>
      <c r="D24" s="8"/>
      <c r="E24" s="8"/>
      <c r="F24" s="8"/>
      <c r="G24" s="8">
        <v>0</v>
      </c>
      <c r="H24" s="8">
        <f t="shared" si="6"/>
        <v>0</v>
      </c>
      <c r="I24" s="8"/>
      <c r="J24" s="8">
        <f t="shared" si="7"/>
        <v>0</v>
      </c>
      <c r="K24" s="45">
        <f t="shared" si="8"/>
        <v>0</v>
      </c>
    </row>
    <row r="25" spans="2:11" ht="15" x14ac:dyDescent="0.25">
      <c r="B25" s="11" t="s">
        <v>29</v>
      </c>
      <c r="C25" s="43">
        <v>85000</v>
      </c>
      <c r="D25" s="8"/>
      <c r="E25" s="8"/>
      <c r="F25" s="8"/>
      <c r="G25" s="8">
        <v>0</v>
      </c>
      <c r="H25" s="8">
        <f t="shared" si="6"/>
        <v>0</v>
      </c>
      <c r="I25" s="8"/>
      <c r="J25" s="8">
        <f t="shared" si="7"/>
        <v>0</v>
      </c>
      <c r="K25" s="45">
        <f t="shared" si="8"/>
        <v>0</v>
      </c>
    </row>
    <row r="26" spans="2:11" ht="15" x14ac:dyDescent="0.25">
      <c r="B26" s="11" t="s">
        <v>30</v>
      </c>
      <c r="C26" s="43">
        <v>95000</v>
      </c>
      <c r="D26" s="8"/>
      <c r="E26" s="8"/>
      <c r="F26" s="8"/>
      <c r="G26" s="8">
        <v>0</v>
      </c>
      <c r="H26" s="8">
        <f t="shared" si="6"/>
        <v>0</v>
      </c>
      <c r="I26" s="8"/>
      <c r="J26" s="8">
        <f t="shared" si="7"/>
        <v>0</v>
      </c>
      <c r="K26" s="45">
        <f t="shared" si="8"/>
        <v>0</v>
      </c>
    </row>
    <row r="27" spans="2:11" ht="15" x14ac:dyDescent="0.25">
      <c r="B27" s="11" t="s">
        <v>31</v>
      </c>
      <c r="C27" s="43">
        <v>10100</v>
      </c>
      <c r="D27" s="8"/>
      <c r="E27" s="8"/>
      <c r="F27" s="8"/>
      <c r="G27" s="8">
        <v>0</v>
      </c>
      <c r="H27" s="8">
        <f t="shared" si="6"/>
        <v>0</v>
      </c>
      <c r="I27" s="8"/>
      <c r="J27" s="8">
        <f t="shared" si="7"/>
        <v>0</v>
      </c>
      <c r="K27" s="45">
        <f t="shared" si="8"/>
        <v>0</v>
      </c>
    </row>
    <row r="28" spans="2:11" ht="15" x14ac:dyDescent="0.25">
      <c r="B28" s="11" t="s">
        <v>32</v>
      </c>
      <c r="C28" s="43">
        <v>300000</v>
      </c>
      <c r="D28" s="8"/>
      <c r="E28" s="8"/>
      <c r="F28" s="8"/>
      <c r="G28" s="8">
        <v>0</v>
      </c>
      <c r="H28" s="8">
        <f t="shared" si="6"/>
        <v>0</v>
      </c>
      <c r="I28" s="8"/>
      <c r="J28" s="8">
        <f t="shared" si="7"/>
        <v>0</v>
      </c>
      <c r="K28" s="45">
        <f t="shared" si="8"/>
        <v>0</v>
      </c>
    </row>
    <row r="29" spans="2:11" ht="15" x14ac:dyDescent="0.25">
      <c r="B29" s="11" t="s">
        <v>33</v>
      </c>
      <c r="C29" s="43">
        <v>200000</v>
      </c>
      <c r="D29" s="8"/>
      <c r="E29" s="8"/>
      <c r="F29" s="8"/>
      <c r="G29" s="8">
        <v>0</v>
      </c>
      <c r="H29" s="8">
        <f t="shared" si="6"/>
        <v>0</v>
      </c>
      <c r="I29" s="8"/>
      <c r="J29" s="8">
        <f t="shared" si="7"/>
        <v>0</v>
      </c>
      <c r="K29" s="45">
        <f t="shared" si="8"/>
        <v>0</v>
      </c>
    </row>
    <row r="30" spans="2:11" ht="15" x14ac:dyDescent="0.25">
      <c r="B30" s="11" t="s">
        <v>34</v>
      </c>
      <c r="C30" s="43">
        <v>250000</v>
      </c>
      <c r="D30" s="8"/>
      <c r="E30" s="8"/>
      <c r="F30" s="8"/>
      <c r="G30" s="8">
        <v>0</v>
      </c>
      <c r="H30" s="8">
        <f t="shared" si="6"/>
        <v>0</v>
      </c>
      <c r="I30" s="8"/>
      <c r="J30" s="8">
        <f t="shared" si="7"/>
        <v>0</v>
      </c>
      <c r="K30" s="45">
        <f t="shared" si="8"/>
        <v>0</v>
      </c>
    </row>
    <row r="31" spans="2:11" ht="15" thickBot="1" x14ac:dyDescent="0.25">
      <c r="B31" s="24" t="s">
        <v>16</v>
      </c>
      <c r="C31" s="5">
        <f t="shared" ref="C31:I31" si="9">SUM(C13:C30)</f>
        <v>2095100</v>
      </c>
      <c r="D31" s="5">
        <f t="shared" si="9"/>
        <v>0</v>
      </c>
      <c r="E31" s="5">
        <f t="shared" si="9"/>
        <v>0</v>
      </c>
      <c r="F31" s="5">
        <f t="shared" si="9"/>
        <v>0</v>
      </c>
      <c r="G31" s="5">
        <f t="shared" si="9"/>
        <v>0</v>
      </c>
      <c r="H31" s="5">
        <f t="shared" si="9"/>
        <v>0</v>
      </c>
      <c r="I31" s="5">
        <f t="shared" si="9"/>
        <v>0</v>
      </c>
      <c r="J31" s="5">
        <f t="shared" ref="J31:K31" si="10">SUM(J13:J30)</f>
        <v>0</v>
      </c>
      <c r="K31" s="25">
        <f t="shared" si="10"/>
        <v>0</v>
      </c>
    </row>
    <row r="32" spans="2:11" ht="19.5" thickBot="1" x14ac:dyDescent="0.5">
      <c r="B32" s="21" t="s">
        <v>35</v>
      </c>
      <c r="C32" s="22"/>
      <c r="D32" s="22"/>
      <c r="E32" s="22"/>
      <c r="F32" s="22"/>
      <c r="G32" s="22"/>
      <c r="H32" s="22"/>
      <c r="I32" s="22"/>
      <c r="J32" s="22"/>
      <c r="K32" s="23"/>
    </row>
    <row r="33" spans="2:11" x14ac:dyDescent="0.2">
      <c r="B33" s="41" t="s">
        <v>0</v>
      </c>
      <c r="C33" s="32" t="s">
        <v>7</v>
      </c>
      <c r="D33" s="32" t="s">
        <v>1</v>
      </c>
      <c r="E33" s="32" t="s">
        <v>2</v>
      </c>
      <c r="F33" s="32" t="s">
        <v>3</v>
      </c>
      <c r="G33" s="32" t="s">
        <v>4</v>
      </c>
      <c r="H33" s="39" t="s">
        <v>5</v>
      </c>
      <c r="I33" s="39" t="s">
        <v>6</v>
      </c>
      <c r="J33" s="32" t="s">
        <v>8</v>
      </c>
      <c r="K33" s="33" t="s">
        <v>9</v>
      </c>
    </row>
    <row r="34" spans="2:11" x14ac:dyDescent="0.2">
      <c r="B34" s="42"/>
      <c r="C34" s="37"/>
      <c r="D34" s="37"/>
      <c r="E34" s="37"/>
      <c r="F34" s="37"/>
      <c r="G34" s="37"/>
      <c r="H34" s="40" t="s">
        <v>10</v>
      </c>
      <c r="I34" s="40" t="s">
        <v>11</v>
      </c>
      <c r="J34" s="37"/>
      <c r="K34" s="38"/>
    </row>
    <row r="35" spans="2:11" ht="15" x14ac:dyDescent="0.25">
      <c r="B35" s="11" t="s">
        <v>36</v>
      </c>
      <c r="C35" s="3">
        <v>30000</v>
      </c>
      <c r="D35" s="4"/>
      <c r="E35" s="4"/>
      <c r="F35" s="4"/>
      <c r="G35" s="8">
        <v>35000</v>
      </c>
      <c r="H35" s="8">
        <f>G35+F35</f>
        <v>35000</v>
      </c>
      <c r="I35" s="4"/>
      <c r="J35" s="8">
        <f>H35</f>
        <v>35000</v>
      </c>
      <c r="K35" s="45">
        <f>J35/C35</f>
        <v>1.1666666666666667</v>
      </c>
    </row>
    <row r="36" spans="2:11" ht="15" x14ac:dyDescent="0.25">
      <c r="B36" s="11" t="s">
        <v>37</v>
      </c>
      <c r="C36" s="3">
        <v>30000</v>
      </c>
      <c r="D36" s="4"/>
      <c r="E36" s="4"/>
      <c r="F36" s="4"/>
      <c r="G36" s="8">
        <v>15000</v>
      </c>
      <c r="H36" s="8">
        <f t="shared" ref="H36:H46" si="11">G36+F36</f>
        <v>15000</v>
      </c>
      <c r="I36" s="4"/>
      <c r="J36" s="8">
        <f t="shared" ref="J36:J46" si="12">H36</f>
        <v>15000</v>
      </c>
      <c r="K36" s="45">
        <f t="shared" ref="K36:K46" si="13">J36/C36</f>
        <v>0.5</v>
      </c>
    </row>
    <row r="37" spans="2:11" ht="15" x14ac:dyDescent="0.25">
      <c r="B37" s="11" t="s">
        <v>38</v>
      </c>
      <c r="C37" s="3">
        <v>30000</v>
      </c>
      <c r="D37" s="4"/>
      <c r="E37" s="4"/>
      <c r="F37" s="4"/>
      <c r="G37" s="8">
        <v>0</v>
      </c>
      <c r="H37" s="8">
        <f t="shared" si="11"/>
        <v>0</v>
      </c>
      <c r="I37" s="4"/>
      <c r="J37" s="8">
        <f t="shared" si="12"/>
        <v>0</v>
      </c>
      <c r="K37" s="45">
        <f t="shared" si="13"/>
        <v>0</v>
      </c>
    </row>
    <row r="38" spans="2:11" ht="15" x14ac:dyDescent="0.25">
      <c r="B38" s="11" t="s">
        <v>39</v>
      </c>
      <c r="C38" s="3">
        <v>30000</v>
      </c>
      <c r="D38" s="4"/>
      <c r="E38" s="4"/>
      <c r="F38" s="4"/>
      <c r="G38" s="8">
        <v>0</v>
      </c>
      <c r="H38" s="8">
        <f t="shared" si="11"/>
        <v>0</v>
      </c>
      <c r="I38" s="4"/>
      <c r="J38" s="8">
        <f t="shared" si="12"/>
        <v>0</v>
      </c>
      <c r="K38" s="45">
        <f t="shared" si="13"/>
        <v>0</v>
      </c>
    </row>
    <row r="39" spans="2:11" ht="15" x14ac:dyDescent="0.25">
      <c r="B39" s="11" t="s">
        <v>40</v>
      </c>
      <c r="C39" s="3">
        <v>30000</v>
      </c>
      <c r="D39" s="4"/>
      <c r="E39" s="4"/>
      <c r="F39" s="4"/>
      <c r="G39" s="8">
        <v>0</v>
      </c>
      <c r="H39" s="8">
        <f t="shared" si="11"/>
        <v>0</v>
      </c>
      <c r="I39" s="4"/>
      <c r="J39" s="8">
        <f t="shared" si="12"/>
        <v>0</v>
      </c>
      <c r="K39" s="45">
        <f t="shared" si="13"/>
        <v>0</v>
      </c>
    </row>
    <row r="40" spans="2:11" ht="15" x14ac:dyDescent="0.25">
      <c r="B40" s="11" t="s">
        <v>41</v>
      </c>
      <c r="C40" s="3">
        <v>30000</v>
      </c>
      <c r="D40" s="4"/>
      <c r="E40" s="4"/>
      <c r="F40" s="4"/>
      <c r="G40" s="8">
        <v>0</v>
      </c>
      <c r="H40" s="8">
        <f t="shared" si="11"/>
        <v>0</v>
      </c>
      <c r="I40" s="4"/>
      <c r="J40" s="8">
        <f t="shared" si="12"/>
        <v>0</v>
      </c>
      <c r="K40" s="45">
        <f t="shared" si="13"/>
        <v>0</v>
      </c>
    </row>
    <row r="41" spans="2:11" ht="15" x14ac:dyDescent="0.25">
      <c r="B41" s="11" t="s">
        <v>42</v>
      </c>
      <c r="C41" s="3">
        <v>30000</v>
      </c>
      <c r="D41" s="4"/>
      <c r="E41" s="4"/>
      <c r="F41" s="4"/>
      <c r="G41" s="8">
        <v>0</v>
      </c>
      <c r="H41" s="8">
        <f t="shared" si="11"/>
        <v>0</v>
      </c>
      <c r="I41" s="4"/>
      <c r="J41" s="8">
        <f t="shared" si="12"/>
        <v>0</v>
      </c>
      <c r="K41" s="45">
        <f t="shared" si="13"/>
        <v>0</v>
      </c>
    </row>
    <row r="42" spans="2:11" ht="15" x14ac:dyDescent="0.25">
      <c r="B42" s="11" t="s">
        <v>43</v>
      </c>
      <c r="C42" s="3">
        <v>30000</v>
      </c>
      <c r="D42" s="4"/>
      <c r="E42" s="4"/>
      <c r="F42" s="4"/>
      <c r="G42" s="8">
        <v>0</v>
      </c>
      <c r="H42" s="8">
        <f t="shared" si="11"/>
        <v>0</v>
      </c>
      <c r="I42" s="4"/>
      <c r="J42" s="8">
        <f t="shared" si="12"/>
        <v>0</v>
      </c>
      <c r="K42" s="45">
        <f t="shared" si="13"/>
        <v>0</v>
      </c>
    </row>
    <row r="43" spans="2:11" ht="15" x14ac:dyDescent="0.25">
      <c r="B43" s="11" t="s">
        <v>44</v>
      </c>
      <c r="C43" s="3">
        <v>30000</v>
      </c>
      <c r="D43" s="4"/>
      <c r="E43" s="4"/>
      <c r="F43" s="4"/>
      <c r="G43" s="8">
        <v>0</v>
      </c>
      <c r="H43" s="8">
        <f t="shared" si="11"/>
        <v>0</v>
      </c>
      <c r="I43" s="4"/>
      <c r="J43" s="8">
        <f t="shared" si="12"/>
        <v>0</v>
      </c>
      <c r="K43" s="45">
        <f t="shared" si="13"/>
        <v>0</v>
      </c>
    </row>
    <row r="44" spans="2:11" ht="15" x14ac:dyDescent="0.25">
      <c r="B44" s="11" t="s">
        <v>45</v>
      </c>
      <c r="C44" s="3">
        <v>30000</v>
      </c>
      <c r="D44" s="4"/>
      <c r="E44" s="4"/>
      <c r="F44" s="4"/>
      <c r="G44" s="8">
        <v>0</v>
      </c>
      <c r="H44" s="8">
        <f t="shared" si="11"/>
        <v>0</v>
      </c>
      <c r="I44" s="4"/>
      <c r="J44" s="8">
        <f t="shared" si="12"/>
        <v>0</v>
      </c>
      <c r="K44" s="45">
        <f t="shared" si="13"/>
        <v>0</v>
      </c>
    </row>
    <row r="45" spans="2:11" ht="15" x14ac:dyDescent="0.25">
      <c r="B45" s="11" t="s">
        <v>46</v>
      </c>
      <c r="C45" s="3">
        <v>30000</v>
      </c>
      <c r="D45" s="4"/>
      <c r="E45" s="4"/>
      <c r="F45" s="4"/>
      <c r="G45" s="8">
        <v>0</v>
      </c>
      <c r="H45" s="8">
        <f t="shared" si="11"/>
        <v>0</v>
      </c>
      <c r="I45" s="4"/>
      <c r="J45" s="8">
        <f t="shared" si="12"/>
        <v>0</v>
      </c>
      <c r="K45" s="45">
        <f t="shared" si="13"/>
        <v>0</v>
      </c>
    </row>
    <row r="46" spans="2:11" ht="15" x14ac:dyDescent="0.25">
      <c r="B46" s="11" t="s">
        <v>47</v>
      </c>
      <c r="C46" s="3">
        <v>30000</v>
      </c>
      <c r="D46" s="4"/>
      <c r="E46" s="4"/>
      <c r="F46" s="4"/>
      <c r="G46" s="8">
        <v>0</v>
      </c>
      <c r="H46" s="8">
        <f t="shared" si="11"/>
        <v>0</v>
      </c>
      <c r="I46" s="4"/>
      <c r="J46" s="8">
        <f t="shared" si="12"/>
        <v>0</v>
      </c>
      <c r="K46" s="45">
        <f t="shared" si="13"/>
        <v>0</v>
      </c>
    </row>
    <row r="47" spans="2:11" ht="16.5" thickBot="1" x14ac:dyDescent="0.35">
      <c r="B47" s="26" t="s">
        <v>16</v>
      </c>
      <c r="C47" s="27">
        <f t="shared" ref="C47:I47" si="14">SUM(C35:C46)</f>
        <v>360000</v>
      </c>
      <c r="D47" s="27">
        <f t="shared" si="14"/>
        <v>0</v>
      </c>
      <c r="E47" s="27">
        <f t="shared" si="14"/>
        <v>0</v>
      </c>
      <c r="F47" s="27">
        <f t="shared" si="14"/>
        <v>0</v>
      </c>
      <c r="G47" s="27">
        <f t="shared" si="14"/>
        <v>50000</v>
      </c>
      <c r="H47" s="27">
        <f t="shared" si="14"/>
        <v>50000</v>
      </c>
      <c r="I47" s="27">
        <f t="shared" si="14"/>
        <v>0</v>
      </c>
      <c r="J47" s="27">
        <f t="shared" ref="J47:K47" si="15">SUM(J35:J46)</f>
        <v>50000</v>
      </c>
      <c r="K47" s="28">
        <f t="shared" si="15"/>
        <v>1.6666666666666667</v>
      </c>
    </row>
    <row r="48" spans="2:11" ht="18" customHeight="1" thickBot="1" x14ac:dyDescent="0.5">
      <c r="B48" s="21" t="s">
        <v>48</v>
      </c>
      <c r="C48" s="22"/>
      <c r="D48" s="22"/>
      <c r="E48" s="22"/>
      <c r="F48" s="22"/>
      <c r="G48" s="22"/>
      <c r="H48" s="22"/>
      <c r="I48" s="22"/>
      <c r="J48" s="22"/>
      <c r="K48" s="23"/>
    </row>
    <row r="49" spans="2:11" s="6" customFormat="1" x14ac:dyDescent="0.2">
      <c r="B49" s="41" t="s">
        <v>0</v>
      </c>
      <c r="C49" s="32" t="s">
        <v>7</v>
      </c>
      <c r="D49" s="32" t="s">
        <v>1</v>
      </c>
      <c r="E49" s="32" t="s">
        <v>2</v>
      </c>
      <c r="F49" s="32" t="s">
        <v>3</v>
      </c>
      <c r="G49" s="32" t="s">
        <v>4</v>
      </c>
      <c r="H49" s="39" t="s">
        <v>5</v>
      </c>
      <c r="I49" s="39" t="s">
        <v>6</v>
      </c>
      <c r="J49" s="32" t="s">
        <v>8</v>
      </c>
      <c r="K49" s="33" t="s">
        <v>9</v>
      </c>
    </row>
    <row r="50" spans="2:11" s="6" customFormat="1" x14ac:dyDescent="0.2">
      <c r="B50" s="42"/>
      <c r="C50" s="37"/>
      <c r="D50" s="37"/>
      <c r="E50" s="37"/>
      <c r="F50" s="37"/>
      <c r="G50" s="37"/>
      <c r="H50" s="40" t="s">
        <v>10</v>
      </c>
      <c r="I50" s="40" t="s">
        <v>11</v>
      </c>
      <c r="J50" s="37"/>
      <c r="K50" s="38"/>
    </row>
    <row r="51" spans="2:11" ht="15" x14ac:dyDescent="0.25">
      <c r="B51" s="11" t="s">
        <v>49</v>
      </c>
      <c r="C51" s="3">
        <v>20000</v>
      </c>
      <c r="D51" s="4"/>
      <c r="E51" s="4"/>
      <c r="F51" s="4"/>
      <c r="G51" s="4"/>
      <c r="H51" s="4"/>
      <c r="I51" s="4"/>
      <c r="J51" s="8">
        <f>H51</f>
        <v>0</v>
      </c>
      <c r="K51" s="45">
        <f>J51/C51</f>
        <v>0</v>
      </c>
    </row>
    <row r="52" spans="2:11" ht="15" x14ac:dyDescent="0.25">
      <c r="B52" s="11" t="s">
        <v>50</v>
      </c>
      <c r="C52" s="3">
        <v>20000</v>
      </c>
      <c r="D52" s="4"/>
      <c r="E52" s="4"/>
      <c r="F52" s="4"/>
      <c r="G52" s="4"/>
      <c r="H52" s="4"/>
      <c r="I52" s="4"/>
      <c r="J52" s="8">
        <f t="shared" ref="J52:J62" si="16">H52</f>
        <v>0</v>
      </c>
      <c r="K52" s="45">
        <f t="shared" ref="K52:K62" si="17">J52/C52</f>
        <v>0</v>
      </c>
    </row>
    <row r="53" spans="2:11" ht="15" x14ac:dyDescent="0.25">
      <c r="B53" s="11" t="s">
        <v>51</v>
      </c>
      <c r="C53" s="3">
        <v>20000</v>
      </c>
      <c r="D53" s="4"/>
      <c r="E53" s="4"/>
      <c r="F53" s="4"/>
      <c r="G53" s="4"/>
      <c r="H53" s="4"/>
      <c r="I53" s="4"/>
      <c r="J53" s="8">
        <f t="shared" si="16"/>
        <v>0</v>
      </c>
      <c r="K53" s="45">
        <f t="shared" si="17"/>
        <v>0</v>
      </c>
    </row>
    <row r="54" spans="2:11" ht="15" x14ac:dyDescent="0.25">
      <c r="B54" s="11" t="s">
        <v>52</v>
      </c>
      <c r="C54" s="3">
        <v>20000</v>
      </c>
      <c r="D54" s="4"/>
      <c r="E54" s="4"/>
      <c r="F54" s="4"/>
      <c r="G54" s="4"/>
      <c r="H54" s="4"/>
      <c r="I54" s="4"/>
      <c r="J54" s="8">
        <f t="shared" si="16"/>
        <v>0</v>
      </c>
      <c r="K54" s="45">
        <f t="shared" si="17"/>
        <v>0</v>
      </c>
    </row>
    <row r="55" spans="2:11" ht="15" x14ac:dyDescent="0.25">
      <c r="B55" s="11" t="s">
        <v>53</v>
      </c>
      <c r="C55" s="3">
        <v>20000</v>
      </c>
      <c r="D55" s="4"/>
      <c r="E55" s="4"/>
      <c r="F55" s="4"/>
      <c r="G55" s="4"/>
      <c r="H55" s="4"/>
      <c r="I55" s="4"/>
      <c r="J55" s="8">
        <f t="shared" si="16"/>
        <v>0</v>
      </c>
      <c r="K55" s="45">
        <f t="shared" si="17"/>
        <v>0</v>
      </c>
    </row>
    <row r="56" spans="2:11" ht="15" x14ac:dyDescent="0.25">
      <c r="B56" s="11" t="s">
        <v>54</v>
      </c>
      <c r="C56" s="3">
        <v>20000</v>
      </c>
      <c r="D56" s="4"/>
      <c r="E56" s="4"/>
      <c r="F56" s="4"/>
      <c r="G56" s="4"/>
      <c r="H56" s="4"/>
      <c r="I56" s="4"/>
      <c r="J56" s="8">
        <f t="shared" si="16"/>
        <v>0</v>
      </c>
      <c r="K56" s="45">
        <f t="shared" si="17"/>
        <v>0</v>
      </c>
    </row>
    <row r="57" spans="2:11" ht="15" x14ac:dyDescent="0.25">
      <c r="B57" s="11" t="s">
        <v>55</v>
      </c>
      <c r="C57" s="3">
        <v>20000</v>
      </c>
      <c r="D57" s="4"/>
      <c r="E57" s="4"/>
      <c r="F57" s="4"/>
      <c r="G57" s="4"/>
      <c r="H57" s="4"/>
      <c r="I57" s="4"/>
      <c r="J57" s="8">
        <f t="shared" si="16"/>
        <v>0</v>
      </c>
      <c r="K57" s="45">
        <f t="shared" si="17"/>
        <v>0</v>
      </c>
    </row>
    <row r="58" spans="2:11" ht="15" x14ac:dyDescent="0.25">
      <c r="B58" s="11" t="s">
        <v>56</v>
      </c>
      <c r="C58" s="3">
        <v>20000</v>
      </c>
      <c r="D58" s="4"/>
      <c r="E58" s="4"/>
      <c r="F58" s="4"/>
      <c r="G58" s="4"/>
      <c r="H58" s="4"/>
      <c r="I58" s="4"/>
      <c r="J58" s="8">
        <f t="shared" si="16"/>
        <v>0</v>
      </c>
      <c r="K58" s="45">
        <f t="shared" si="17"/>
        <v>0</v>
      </c>
    </row>
    <row r="59" spans="2:11" ht="15" x14ac:dyDescent="0.25">
      <c r="B59" s="11" t="s">
        <v>57</v>
      </c>
      <c r="C59" s="3">
        <v>20000</v>
      </c>
      <c r="D59" s="4"/>
      <c r="E59" s="4"/>
      <c r="F59" s="4"/>
      <c r="G59" s="4"/>
      <c r="H59" s="4"/>
      <c r="I59" s="4"/>
      <c r="J59" s="8">
        <f t="shared" si="16"/>
        <v>0</v>
      </c>
      <c r="K59" s="45">
        <f t="shared" si="17"/>
        <v>0</v>
      </c>
    </row>
    <row r="60" spans="2:11" ht="15" x14ac:dyDescent="0.25">
      <c r="B60" s="11" t="s">
        <v>58</v>
      </c>
      <c r="C60" s="3">
        <v>20000</v>
      </c>
      <c r="D60" s="4"/>
      <c r="E60" s="4"/>
      <c r="F60" s="4"/>
      <c r="G60" s="4"/>
      <c r="H60" s="4"/>
      <c r="I60" s="4"/>
      <c r="J60" s="8">
        <f t="shared" si="16"/>
        <v>0</v>
      </c>
      <c r="K60" s="45">
        <f t="shared" si="17"/>
        <v>0</v>
      </c>
    </row>
    <row r="61" spans="2:11" ht="15" x14ac:dyDescent="0.25">
      <c r="B61" s="11" t="s">
        <v>59</v>
      </c>
      <c r="C61" s="3">
        <v>20000</v>
      </c>
      <c r="D61" s="4"/>
      <c r="E61" s="4"/>
      <c r="F61" s="4"/>
      <c r="G61" s="4"/>
      <c r="H61" s="4"/>
      <c r="I61" s="4"/>
      <c r="J61" s="8">
        <f t="shared" si="16"/>
        <v>0</v>
      </c>
      <c r="K61" s="45">
        <f t="shared" si="17"/>
        <v>0</v>
      </c>
    </row>
    <row r="62" spans="2:11" ht="15" x14ac:dyDescent="0.25">
      <c r="B62" s="11" t="s">
        <v>60</v>
      </c>
      <c r="C62" s="3">
        <v>20000</v>
      </c>
      <c r="D62" s="4"/>
      <c r="E62" s="4"/>
      <c r="F62" s="4"/>
      <c r="G62" s="4"/>
      <c r="H62" s="4"/>
      <c r="I62" s="4"/>
      <c r="J62" s="8">
        <f t="shared" si="16"/>
        <v>0</v>
      </c>
      <c r="K62" s="45">
        <f t="shared" si="17"/>
        <v>0</v>
      </c>
    </row>
    <row r="63" spans="2:11" ht="15" thickBot="1" x14ac:dyDescent="0.25">
      <c r="B63" s="24" t="s">
        <v>16</v>
      </c>
      <c r="C63" s="5">
        <f t="shared" ref="C63:I63" si="18">SUM(C51:C62)</f>
        <v>240000</v>
      </c>
      <c r="D63" s="5">
        <f t="shared" si="18"/>
        <v>0</v>
      </c>
      <c r="E63" s="5">
        <f t="shared" si="18"/>
        <v>0</v>
      </c>
      <c r="F63" s="5">
        <f t="shared" si="18"/>
        <v>0</v>
      </c>
      <c r="G63" s="5">
        <f t="shared" si="18"/>
        <v>0</v>
      </c>
      <c r="H63" s="5">
        <f t="shared" si="18"/>
        <v>0</v>
      </c>
      <c r="I63" s="5">
        <f t="shared" si="18"/>
        <v>0</v>
      </c>
      <c r="J63" s="5">
        <f t="shared" ref="J63:K63" si="19">SUM(J51:J62)</f>
        <v>0</v>
      </c>
      <c r="K63" s="25">
        <f t="shared" si="19"/>
        <v>0</v>
      </c>
    </row>
    <row r="64" spans="2:11" ht="18" customHeight="1" thickBot="1" x14ac:dyDescent="0.5">
      <c r="B64" s="21" t="s">
        <v>61</v>
      </c>
      <c r="C64" s="22"/>
      <c r="D64" s="22"/>
      <c r="E64" s="22"/>
      <c r="F64" s="22"/>
      <c r="G64" s="22"/>
      <c r="H64" s="22"/>
      <c r="I64" s="22"/>
      <c r="J64" s="22"/>
      <c r="K64" s="23"/>
    </row>
    <row r="65" spans="2:11" s="6" customFormat="1" x14ac:dyDescent="0.2">
      <c r="B65" s="41" t="s">
        <v>0</v>
      </c>
      <c r="C65" s="32" t="s">
        <v>7</v>
      </c>
      <c r="D65" s="32" t="s">
        <v>1</v>
      </c>
      <c r="E65" s="32" t="s">
        <v>2</v>
      </c>
      <c r="F65" s="32" t="s">
        <v>3</v>
      </c>
      <c r="G65" s="32" t="s">
        <v>4</v>
      </c>
      <c r="H65" s="39" t="s">
        <v>5</v>
      </c>
      <c r="I65" s="39" t="s">
        <v>6</v>
      </c>
      <c r="J65" s="32" t="s">
        <v>8</v>
      </c>
      <c r="K65" s="33" t="s">
        <v>9</v>
      </c>
    </row>
    <row r="66" spans="2:11" s="6" customFormat="1" x14ac:dyDescent="0.2">
      <c r="B66" s="42"/>
      <c r="C66" s="37"/>
      <c r="D66" s="37"/>
      <c r="E66" s="37"/>
      <c r="F66" s="37"/>
      <c r="G66" s="37"/>
      <c r="H66" s="40" t="s">
        <v>10</v>
      </c>
      <c r="I66" s="40" t="s">
        <v>11</v>
      </c>
      <c r="J66" s="37"/>
      <c r="K66" s="38"/>
    </row>
    <row r="67" spans="2:11" ht="15" x14ac:dyDescent="0.25">
      <c r="B67" s="11" t="s">
        <v>62</v>
      </c>
      <c r="C67" s="3">
        <v>30000</v>
      </c>
      <c r="D67" s="8"/>
      <c r="E67" s="8"/>
      <c r="F67" s="8"/>
      <c r="G67" s="8"/>
      <c r="H67" s="8">
        <f>G67+F67</f>
        <v>0</v>
      </c>
      <c r="I67" s="8">
        <f>D67+G67</f>
        <v>0</v>
      </c>
      <c r="J67" s="8">
        <f>H67</f>
        <v>0</v>
      </c>
      <c r="K67" s="45">
        <f>J67/C67</f>
        <v>0</v>
      </c>
    </row>
    <row r="68" spans="2:11" ht="15" x14ac:dyDescent="0.25">
      <c r="B68" s="11" t="s">
        <v>63</v>
      </c>
      <c r="C68" s="3">
        <v>30000</v>
      </c>
      <c r="D68" s="8"/>
      <c r="E68" s="8"/>
      <c r="F68" s="8"/>
      <c r="G68" s="8"/>
      <c r="H68" s="8">
        <f>G68+F68</f>
        <v>0</v>
      </c>
      <c r="I68" s="8">
        <f>D68+G68</f>
        <v>0</v>
      </c>
      <c r="J68" s="8">
        <f t="shared" ref="J68:J69" si="20">H68</f>
        <v>0</v>
      </c>
      <c r="K68" s="45">
        <f t="shared" ref="K68:K69" si="21">J68/C68</f>
        <v>0</v>
      </c>
    </row>
    <row r="69" spans="2:11" ht="15" x14ac:dyDescent="0.25">
      <c r="B69" s="11" t="s">
        <v>59</v>
      </c>
      <c r="C69" s="3">
        <v>30000</v>
      </c>
      <c r="D69" s="8"/>
      <c r="E69" s="8"/>
      <c r="F69" s="8"/>
      <c r="G69" s="8"/>
      <c r="H69" s="8">
        <f>G69+F69</f>
        <v>0</v>
      </c>
      <c r="I69" s="8">
        <f>D69+G69</f>
        <v>0</v>
      </c>
      <c r="J69" s="8">
        <f t="shared" si="20"/>
        <v>0</v>
      </c>
      <c r="K69" s="45">
        <f t="shared" si="21"/>
        <v>0</v>
      </c>
    </row>
    <row r="70" spans="2:11" ht="15" thickBot="1" x14ac:dyDescent="0.25">
      <c r="B70" s="13" t="s">
        <v>16</v>
      </c>
      <c r="C70" s="14">
        <f t="shared" ref="C70:I70" si="22">SUM(C67:C69)</f>
        <v>90000</v>
      </c>
      <c r="D70" s="14">
        <f t="shared" si="22"/>
        <v>0</v>
      </c>
      <c r="E70" s="14">
        <f t="shared" si="22"/>
        <v>0</v>
      </c>
      <c r="F70" s="14">
        <f t="shared" si="22"/>
        <v>0</v>
      </c>
      <c r="G70" s="14">
        <f t="shared" si="22"/>
        <v>0</v>
      </c>
      <c r="H70" s="14">
        <f t="shared" si="22"/>
        <v>0</v>
      </c>
      <c r="I70" s="14">
        <f t="shared" si="22"/>
        <v>0</v>
      </c>
      <c r="J70" s="14">
        <f t="shared" ref="J70:K70" si="23">SUM(J67:J69)</f>
        <v>0</v>
      </c>
      <c r="K70" s="15">
        <f t="shared" si="23"/>
        <v>0</v>
      </c>
    </row>
  </sheetData>
  <mergeCells count="44">
    <mergeCell ref="K65:K66"/>
    <mergeCell ref="B10:K10"/>
    <mergeCell ref="B32:K32"/>
    <mergeCell ref="B48:K48"/>
    <mergeCell ref="B64:K64"/>
    <mergeCell ref="B2:K2"/>
    <mergeCell ref="K11:K12"/>
    <mergeCell ref="J3:J4"/>
    <mergeCell ref="J33:J34"/>
    <mergeCell ref="K33:K34"/>
    <mergeCell ref="J49:J50"/>
    <mergeCell ref="K49:K50"/>
    <mergeCell ref="C11:C12"/>
    <mergeCell ref="C33:C34"/>
    <mergeCell ref="C49:C50"/>
    <mergeCell ref="C65:C66"/>
    <mergeCell ref="J11:J12"/>
    <mergeCell ref="J65:J66"/>
    <mergeCell ref="B65:B66"/>
    <mergeCell ref="D65:D66"/>
    <mergeCell ref="E65:E66"/>
    <mergeCell ref="F65:F66"/>
    <mergeCell ref="G65:G66"/>
    <mergeCell ref="B49:B50"/>
    <mergeCell ref="D49:D50"/>
    <mergeCell ref="E49:E50"/>
    <mergeCell ref="F49:F50"/>
    <mergeCell ref="G49:G50"/>
    <mergeCell ref="B33:B34"/>
    <mergeCell ref="D33:D34"/>
    <mergeCell ref="E33:E34"/>
    <mergeCell ref="F33:F34"/>
    <mergeCell ref="G33:G34"/>
    <mergeCell ref="K3:K4"/>
    <mergeCell ref="B11:B12"/>
    <mergeCell ref="D11:D12"/>
    <mergeCell ref="E11:E12"/>
    <mergeCell ref="F11:F12"/>
    <mergeCell ref="G11:G12"/>
    <mergeCell ref="B3:B4"/>
    <mergeCell ref="D3:D4"/>
    <mergeCell ref="E3:E4"/>
    <mergeCell ref="F3:F4"/>
    <mergeCell ref="G3:G4"/>
  </mergeCells>
  <conditionalFormatting sqref="C5:C8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{F40E7968-ECD9-41DF-BF30-F3F50ED72D27}</x14:id>
        </ext>
      </extLst>
    </cfRule>
  </conditionalFormatting>
  <conditionalFormatting sqref="C13:C30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{F3BB404E-EC19-413D-B637-9C99A0DDB859}</x14:id>
        </ext>
      </extLst>
    </cfRule>
  </conditionalFormatting>
  <conditionalFormatting sqref="C35:C46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{4AFC981C-E658-40F2-B4B3-715D0BF9EC5F}</x14:id>
        </ext>
      </extLst>
    </cfRule>
  </conditionalFormatting>
  <conditionalFormatting sqref="C51:C62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{2A007713-DBFE-49E8-A420-83CB9582B7BF}</x14:id>
        </ext>
      </extLst>
    </cfRule>
  </conditionalFormatting>
  <conditionalFormatting sqref="C67:C69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{29056ACC-5FB7-4350-A636-C65FFF6779AA}</x14:id>
        </ext>
      </extLst>
    </cfRule>
  </conditionalFormatting>
  <conditionalFormatting sqref="G35">
    <cfRule type="expression" dxfId="0" priority="1">
      <formula>AND($J$35&lt;$C$35)</formula>
    </cfRule>
  </conditionalFormatting>
  <pageMargins left="0.25" right="0.25" top="0.75" bottom="0.75" header="0.3" footer="0.3"/>
  <pageSetup scale="67" orientation="portrait" r:id="rId1"/>
  <ignoredErrors>
    <ignoredError sqref="K6:K8" evalError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0E7968-ECD9-41DF-BF30-F3F50ED72D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C5:C8</xm:sqref>
        </x14:conditionalFormatting>
        <x14:conditionalFormatting xmlns:xm="http://schemas.microsoft.com/office/excel/2006/main">
          <x14:cfRule type="dataBar" id="{F3BB404E-EC19-413D-B637-9C99A0DDB8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C13:C30</xm:sqref>
        </x14:conditionalFormatting>
        <x14:conditionalFormatting xmlns:xm="http://schemas.microsoft.com/office/excel/2006/main">
          <x14:cfRule type="dataBar" id="{4AFC981C-E658-40F2-B4B3-715D0BF9EC5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C35:C46</xm:sqref>
        </x14:conditionalFormatting>
        <x14:conditionalFormatting xmlns:xm="http://schemas.microsoft.com/office/excel/2006/main">
          <x14:cfRule type="dataBar" id="{2A007713-DBFE-49E8-A420-83CB9582B7B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C51:C62</xm:sqref>
        </x14:conditionalFormatting>
        <x14:conditionalFormatting xmlns:xm="http://schemas.microsoft.com/office/excel/2006/main">
          <x14:cfRule type="dataBar" id="{29056ACC-5FB7-4350-A636-C65FFF6779A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C67:C69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rightToLeft="1" tabSelected="1" view="pageBreakPreview" zoomScaleNormal="100" zoomScaleSheetLayoutView="100" workbookViewId="0">
      <selection activeCell="C3" sqref="C3:E3"/>
    </sheetView>
  </sheetViews>
  <sheetFormatPr defaultRowHeight="14.25" x14ac:dyDescent="0.2"/>
  <sheetData>
    <row r="2" spans="2:8" ht="24" customHeight="1" x14ac:dyDescent="0.2">
      <c r="B2" s="50" t="s">
        <v>69</v>
      </c>
      <c r="C2" s="49" t="s">
        <v>67</v>
      </c>
      <c r="D2" s="49"/>
      <c r="E2" s="49"/>
      <c r="F2" s="49" t="s">
        <v>68</v>
      </c>
      <c r="G2" s="49"/>
      <c r="H2" s="49"/>
    </row>
    <row r="3" spans="2:8" ht="15" x14ac:dyDescent="0.25">
      <c r="B3" s="2">
        <v>1</v>
      </c>
      <c r="C3" s="48"/>
      <c r="D3" s="48"/>
      <c r="E3" s="48"/>
      <c r="F3" s="48"/>
      <c r="G3" s="48"/>
      <c r="H3" s="48"/>
    </row>
    <row r="4" spans="2:8" ht="15" x14ac:dyDescent="0.25">
      <c r="B4" s="2">
        <v>2</v>
      </c>
      <c r="C4" s="48"/>
      <c r="D4" s="48"/>
      <c r="E4" s="48"/>
      <c r="F4" s="48"/>
      <c r="G4" s="48"/>
      <c r="H4" s="48"/>
    </row>
    <row r="5" spans="2:8" ht="15" x14ac:dyDescent="0.25">
      <c r="B5" s="2">
        <v>3</v>
      </c>
      <c r="C5" s="48"/>
      <c r="D5" s="48"/>
      <c r="E5" s="48"/>
      <c r="F5" s="48"/>
      <c r="G5" s="48"/>
      <c r="H5" s="48"/>
    </row>
    <row r="6" spans="2:8" ht="15" x14ac:dyDescent="0.25">
      <c r="B6" s="2">
        <v>4</v>
      </c>
      <c r="C6" s="48"/>
      <c r="D6" s="48"/>
      <c r="E6" s="48"/>
      <c r="F6" s="48"/>
      <c r="G6" s="48"/>
      <c r="H6" s="48"/>
    </row>
    <row r="7" spans="2:8" ht="15" x14ac:dyDescent="0.25">
      <c r="B7" s="2">
        <v>5</v>
      </c>
      <c r="C7" s="48"/>
      <c r="D7" s="48"/>
      <c r="E7" s="48"/>
      <c r="F7" s="48"/>
      <c r="G7" s="48"/>
      <c r="H7" s="48"/>
    </row>
    <row r="8" spans="2:8" ht="15" x14ac:dyDescent="0.25">
      <c r="B8" s="2">
        <v>6</v>
      </c>
      <c r="C8" s="48"/>
      <c r="D8" s="48"/>
      <c r="E8" s="48"/>
      <c r="F8" s="48"/>
      <c r="G8" s="48"/>
      <c r="H8" s="48"/>
    </row>
    <row r="9" spans="2:8" ht="15" x14ac:dyDescent="0.25">
      <c r="B9" s="2">
        <v>7</v>
      </c>
      <c r="C9" s="48"/>
      <c r="D9" s="48"/>
      <c r="E9" s="48"/>
      <c r="F9" s="48"/>
      <c r="G9" s="48"/>
      <c r="H9" s="48"/>
    </row>
    <row r="10" spans="2:8" ht="15" x14ac:dyDescent="0.25">
      <c r="B10" s="2">
        <v>8</v>
      </c>
      <c r="C10" s="48"/>
      <c r="D10" s="48"/>
      <c r="E10" s="48"/>
      <c r="F10" s="48"/>
      <c r="G10" s="48"/>
      <c r="H10" s="48"/>
    </row>
    <row r="11" spans="2:8" ht="15" x14ac:dyDescent="0.25">
      <c r="B11" s="2">
        <v>9</v>
      </c>
      <c r="C11" s="48"/>
      <c r="D11" s="48"/>
      <c r="E11" s="48"/>
      <c r="F11" s="48"/>
      <c r="G11" s="48"/>
      <c r="H11" s="48"/>
    </row>
    <row r="12" spans="2:8" ht="15" x14ac:dyDescent="0.25">
      <c r="B12" s="2">
        <v>10</v>
      </c>
      <c r="C12" s="48"/>
      <c r="D12" s="48"/>
      <c r="E12" s="48"/>
      <c r="F12" s="48"/>
      <c r="G12" s="48"/>
      <c r="H12" s="48"/>
    </row>
    <row r="13" spans="2:8" ht="15" x14ac:dyDescent="0.25">
      <c r="B13" s="2">
        <v>11</v>
      </c>
      <c r="C13" s="48"/>
      <c r="D13" s="48"/>
      <c r="E13" s="48"/>
      <c r="F13" s="48"/>
      <c r="G13" s="48"/>
      <c r="H13" s="48"/>
    </row>
    <row r="14" spans="2:8" ht="15" x14ac:dyDescent="0.25">
      <c r="B14" s="2">
        <v>12</v>
      </c>
      <c r="C14" s="48"/>
      <c r="D14" s="48"/>
      <c r="E14" s="48"/>
      <c r="F14" s="48"/>
      <c r="G14" s="48"/>
      <c r="H14" s="48"/>
    </row>
    <row r="15" spans="2:8" ht="15" x14ac:dyDescent="0.25">
      <c r="B15" s="2">
        <v>13</v>
      </c>
      <c r="C15" s="48"/>
      <c r="D15" s="48"/>
      <c r="E15" s="48"/>
      <c r="F15" s="48"/>
      <c r="G15" s="48"/>
      <c r="H15" s="48"/>
    </row>
    <row r="16" spans="2:8" ht="15" x14ac:dyDescent="0.25">
      <c r="B16" s="2">
        <v>14</v>
      </c>
      <c r="C16" s="48"/>
      <c r="D16" s="48"/>
      <c r="E16" s="48"/>
      <c r="F16" s="48"/>
      <c r="G16" s="48"/>
      <c r="H16" s="48"/>
    </row>
    <row r="17" spans="2:8" ht="15" x14ac:dyDescent="0.25">
      <c r="B17" s="2">
        <v>15</v>
      </c>
      <c r="C17" s="48"/>
      <c r="D17" s="48"/>
      <c r="E17" s="48"/>
      <c r="F17" s="48"/>
      <c r="G17" s="48"/>
      <c r="H17" s="48"/>
    </row>
    <row r="18" spans="2:8" ht="15" x14ac:dyDescent="0.25">
      <c r="B18" s="2">
        <v>16</v>
      </c>
      <c r="C18" s="48"/>
      <c r="D18" s="48"/>
      <c r="E18" s="48"/>
      <c r="F18" s="48"/>
      <c r="G18" s="48"/>
      <c r="H18" s="48"/>
    </row>
    <row r="19" spans="2:8" ht="15" x14ac:dyDescent="0.25">
      <c r="B19" s="2">
        <v>17</v>
      </c>
      <c r="C19" s="48"/>
      <c r="D19" s="48"/>
      <c r="E19" s="48"/>
      <c r="F19" s="48"/>
      <c r="G19" s="48"/>
      <c r="H19" s="48"/>
    </row>
    <row r="20" spans="2:8" ht="15" x14ac:dyDescent="0.25">
      <c r="B20" s="2">
        <v>18</v>
      </c>
      <c r="C20" s="48"/>
      <c r="D20" s="48"/>
      <c r="E20" s="48"/>
      <c r="F20" s="48"/>
      <c r="G20" s="48"/>
      <c r="H20" s="48"/>
    </row>
    <row r="21" spans="2:8" ht="15" x14ac:dyDescent="0.25">
      <c r="B21" s="2">
        <v>19</v>
      </c>
      <c r="C21" s="48"/>
      <c r="D21" s="48"/>
      <c r="E21" s="48"/>
      <c r="F21" s="48"/>
      <c r="G21" s="48"/>
      <c r="H21" s="48"/>
    </row>
    <row r="22" spans="2:8" ht="15" x14ac:dyDescent="0.25">
      <c r="B22" s="2">
        <v>20</v>
      </c>
      <c r="C22" s="48"/>
      <c r="D22" s="48"/>
      <c r="E22" s="48"/>
      <c r="F22" s="48"/>
      <c r="G22" s="48"/>
      <c r="H22" s="48"/>
    </row>
    <row r="23" spans="2:8" ht="15" x14ac:dyDescent="0.25">
      <c r="B23" s="2">
        <v>21</v>
      </c>
      <c r="C23" s="48"/>
      <c r="D23" s="48"/>
      <c r="E23" s="48"/>
      <c r="F23" s="48"/>
      <c r="G23" s="48"/>
      <c r="H23" s="48"/>
    </row>
    <row r="24" spans="2:8" ht="15" x14ac:dyDescent="0.25">
      <c r="B24" s="2">
        <v>22</v>
      </c>
      <c r="C24" s="48"/>
      <c r="D24" s="48"/>
      <c r="E24" s="48"/>
      <c r="F24" s="48"/>
      <c r="G24" s="48"/>
      <c r="H24" s="48"/>
    </row>
    <row r="25" spans="2:8" ht="15" x14ac:dyDescent="0.25">
      <c r="B25" s="2">
        <v>23</v>
      </c>
      <c r="C25" s="48"/>
      <c r="D25" s="48"/>
      <c r="E25" s="48"/>
      <c r="F25" s="48"/>
      <c r="G25" s="48"/>
      <c r="H25" s="48"/>
    </row>
  </sheetData>
  <mergeCells count="48">
    <mergeCell ref="F22:H22"/>
    <mergeCell ref="F23:H23"/>
    <mergeCell ref="F24:H24"/>
    <mergeCell ref="F25:H25"/>
    <mergeCell ref="F16:H16"/>
    <mergeCell ref="F17:H17"/>
    <mergeCell ref="F18:H18"/>
    <mergeCell ref="F19:H19"/>
    <mergeCell ref="F20:H20"/>
    <mergeCell ref="F21:H21"/>
    <mergeCell ref="F10:H10"/>
    <mergeCell ref="F11:H11"/>
    <mergeCell ref="F12:H12"/>
    <mergeCell ref="F13:H13"/>
    <mergeCell ref="F14:H14"/>
    <mergeCell ref="F15:H15"/>
    <mergeCell ref="C24:E24"/>
    <mergeCell ref="C25:E25"/>
    <mergeCell ref="F2:H2"/>
    <mergeCell ref="F3:H3"/>
    <mergeCell ref="F4:H4"/>
    <mergeCell ref="F5:H5"/>
    <mergeCell ref="F6:H6"/>
    <mergeCell ref="F7:H7"/>
    <mergeCell ref="F8:H8"/>
    <mergeCell ref="F9:H9"/>
    <mergeCell ref="C18:E18"/>
    <mergeCell ref="C19:E19"/>
    <mergeCell ref="C20:E20"/>
    <mergeCell ref="C21:E21"/>
    <mergeCell ref="C22:E22"/>
    <mergeCell ref="C23:E23"/>
    <mergeCell ref="C12:E12"/>
    <mergeCell ref="C13:E13"/>
    <mergeCell ref="C14:E14"/>
    <mergeCell ref="C15:E15"/>
    <mergeCell ref="C16:E16"/>
    <mergeCell ref="C17:E17"/>
    <mergeCell ref="C6:E6"/>
    <mergeCell ref="C7:E7"/>
    <mergeCell ref="C8:E8"/>
    <mergeCell ref="C9:E9"/>
    <mergeCell ref="C10:E10"/>
    <mergeCell ref="C11:E11"/>
    <mergeCell ref="C2:E2"/>
    <mergeCell ref="C3:E3"/>
    <mergeCell ref="C4:E4"/>
    <mergeCell ref="C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المبيعات الشهرية</vt:lpstr>
      <vt:lpstr>المحقق</vt:lpstr>
      <vt:lpstr>'المبيعات الشهرية'!Print_Area</vt:lpstr>
      <vt:lpstr>المحقق!Print_Area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El-Shammaa</dc:creator>
  <cp:lastModifiedBy>El-Shammaa</cp:lastModifiedBy>
  <cp:lastPrinted>2013-11-27T11:44:26Z</cp:lastPrinted>
  <dcterms:created xsi:type="dcterms:W3CDTF">2013-11-27T11:33:27Z</dcterms:created>
  <dcterms:modified xsi:type="dcterms:W3CDTF">2013-11-27T12:19:13Z</dcterms:modified>
</cp:coreProperties>
</file>